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arimemu\Escritorio\RECONOCIMIENTO DE VOZ\"/>
    </mc:Choice>
  </mc:AlternateContent>
  <bookViews>
    <workbookView xWindow="0" yWindow="0" windowWidth="28800" windowHeight="12000"/>
  </bookViews>
  <sheets>
    <sheet name="OFERTA ECONOMICA" sheetId="2" r:id="rId1"/>
  </sheets>
  <calcPr calcId="162913"/>
</workbook>
</file>

<file path=xl/calcChain.xml><?xml version="1.0" encoding="utf-8"?>
<calcChain xmlns="http://schemas.openxmlformats.org/spreadsheetml/2006/main">
  <c r="E10" i="2" l="1"/>
  <c r="E7" i="2"/>
  <c r="B13" i="2" s="1"/>
</calcChain>
</file>

<file path=xl/sharedStrings.xml><?xml version="1.0" encoding="utf-8"?>
<sst xmlns="http://schemas.openxmlformats.org/spreadsheetml/2006/main" count="18" uniqueCount="15">
  <si>
    <t>VALOR A CUMPLIMENTAR EN LA APLICACIÓN</t>
  </si>
  <si>
    <t xml:space="preserve">OFERTA ECONÓMICA </t>
  </si>
  <si>
    <t>D. 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contrato, se compromete a su ejecución con estricta sujeción a los Pliego de Cláusulas Administrativas y de Prescripciones Técnicas que han de regir la adjudicación y ejecución del mismo, con los siguientes precios:</t>
  </si>
  <si>
    <t xml:space="preserve">OBJETO </t>
  </si>
  <si>
    <t>PRECIO OFERTADO</t>
  </si>
  <si>
    <t>PRECIO MAXIMO ANUAL</t>
  </si>
  <si>
    <t>IMPORTE   MÁXIMO BIENAL</t>
  </si>
  <si>
    <t>Dragon Medical Direct</t>
  </si>
  <si>
    <t>Micrófono SpeechMike III PRO</t>
  </si>
  <si>
    <t>CANTIDAD</t>
  </si>
  <si>
    <t>PRECIO TOTAL</t>
  </si>
  <si>
    <t xml:space="preserve">PRECIO TOTAL </t>
  </si>
  <si>
    <t>Contratación del servicio y mantenimiento del sistema de reconocimiento de voz de radiólogos de FREMAP, Mutua colaboradora con la Seguridad Social Nº61.
(Expediente nº LICT/99/114/2021/0014)</t>
  </si>
  <si>
    <t>Presupuesto máximo total (impuesto/s indirecto/s no incluido/s)</t>
  </si>
  <si>
    <t>Importe total evaluable por la duración inicial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</si>
</sst>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1"/>
      <color theme="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A500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4" fontId="4" fillId="0" borderId="3" xfId="2" applyNumberFormat="1" applyFill="1" applyBorder="1" applyAlignment="1" applyProtection="1">
      <alignment horizontal="center" vertical="center"/>
    </xf>
    <xf numFmtId="4" fontId="0" fillId="0" borderId="3" xfId="0" applyNumberFormat="1" applyFill="1" applyBorder="1" applyProtection="1"/>
    <xf numFmtId="164" fontId="8" fillId="6" borderId="1" xfId="0" applyNumberFormat="1" applyFont="1" applyFill="1" applyBorder="1" applyAlignment="1" applyProtection="1">
      <alignment horizontal="center" vertical="center" wrapText="1"/>
    </xf>
    <xf numFmtId="4" fontId="10" fillId="7" borderId="1" xfId="0" applyNumberFormat="1" applyFont="1" applyFill="1" applyBorder="1" applyAlignment="1" applyProtection="1">
      <alignment horizontal="center" vertical="center" wrapText="1"/>
    </xf>
    <xf numFmtId="164" fontId="9" fillId="8" borderId="1" xfId="1" applyNumberFormat="1" applyFont="1" applyFill="1" applyBorder="1" applyAlignment="1" applyProtection="1">
      <alignment horizontal="center" vertical="center" wrapText="1"/>
    </xf>
    <xf numFmtId="4" fontId="11" fillId="9" borderId="1" xfId="3" applyNumberFormat="1" applyFont="1" applyFill="1" applyBorder="1" applyAlignment="1" applyProtection="1">
      <alignment horizontal="center" vertical="center" wrapText="1"/>
    </xf>
    <xf numFmtId="4" fontId="3" fillId="6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164" fontId="0" fillId="0" borderId="0" xfId="0" applyNumberFormat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12" fillId="13" borderId="1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/>
    <xf numFmtId="164" fontId="13" fillId="0" borderId="0" xfId="0" applyNumberFormat="1" applyFont="1"/>
    <xf numFmtId="0" fontId="2" fillId="5" borderId="4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wrapText="1"/>
    </xf>
    <xf numFmtId="164" fontId="2" fillId="0" borderId="0" xfId="0" applyNumberFormat="1" applyFont="1" applyFill="1" applyBorder="1"/>
    <xf numFmtId="4" fontId="10" fillId="0" borderId="0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/>
    <xf numFmtId="164" fontId="12" fillId="14" borderId="1" xfId="0" applyNumberFormat="1" applyFont="1" applyFill="1" applyBorder="1" applyAlignment="1">
      <alignment horizontal="center" vertical="center"/>
    </xf>
    <xf numFmtId="164" fontId="12" fillId="14" borderId="4" xfId="0" applyNumberFormat="1" applyFont="1" applyFill="1" applyBorder="1" applyAlignment="1">
      <alignment horizontal="center" vertical="center"/>
    </xf>
    <xf numFmtId="164" fontId="12" fillId="13" borderId="1" xfId="1" applyNumberFormat="1" applyFont="1" applyFill="1" applyBorder="1" applyAlignment="1" applyProtection="1">
      <alignment horizontal="center" vertical="center"/>
      <protection locked="0"/>
    </xf>
    <xf numFmtId="164" fontId="12" fillId="13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7" fillId="5" borderId="1" xfId="2" applyNumberFormat="1" applyFont="1" applyFill="1" applyBorder="1" applyAlignment="1" applyProtection="1">
      <alignment horizontal="center" vertical="center" wrapText="1"/>
    </xf>
    <xf numFmtId="4" fontId="6" fillId="4" borderId="1" xfId="2" applyNumberFormat="1" applyFont="1" applyFill="1" applyBorder="1" applyAlignment="1" applyProtection="1">
      <alignment horizontal="center" vertical="center"/>
    </xf>
  </cellXfs>
  <cellStyles count="4">
    <cellStyle name="20% - Énfasis2" xfId="3" builtinId="34"/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1714499</xdr:colOff>
      <xdr:row>0</xdr:row>
      <xdr:rowOff>57150</xdr:rowOff>
    </xdr:from>
    <xdr:to>
      <xdr:col>0</xdr:col>
      <xdr:colOff>2638424</xdr:colOff>
      <xdr:row>0</xdr:row>
      <xdr:rowOff>609600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714499" y="57150"/>
          <a:ext cx="9239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7" zoomScaleNormal="100" workbookViewId="0">
      <selection activeCell="B12" sqref="B12"/>
    </sheetView>
  </sheetViews>
  <sheetFormatPr baseColWidth="10" defaultRowHeight="15"/>
  <cols>
    <col min="1" max="1" width="69.28515625" customWidth="1"/>
    <col min="2" max="2" width="27" customWidth="1"/>
    <col min="3" max="4" width="38.7109375" customWidth="1"/>
    <col min="5" max="5" width="24.28515625" customWidth="1"/>
  </cols>
  <sheetData>
    <row r="1" spans="1:10" ht="53.25" customHeight="1">
      <c r="A1" s="38" t="s">
        <v>1</v>
      </c>
      <c r="B1" s="38"/>
      <c r="C1" s="38"/>
      <c r="D1" s="38"/>
      <c r="E1" s="38"/>
    </row>
    <row r="2" spans="1:10" ht="62.25" customHeight="1">
      <c r="A2" s="37" t="s">
        <v>12</v>
      </c>
      <c r="B2" s="37"/>
      <c r="C2" s="37"/>
      <c r="D2" s="37"/>
      <c r="E2" s="37"/>
    </row>
    <row r="3" spans="1:10" ht="15" customHeight="1">
      <c r="A3" s="2"/>
      <c r="B3" s="3"/>
    </row>
    <row r="4" spans="1:10" ht="90" customHeight="1">
      <c r="A4" s="36" t="s">
        <v>2</v>
      </c>
      <c r="B4" s="36"/>
      <c r="C4" s="36"/>
      <c r="D4" s="36"/>
      <c r="E4" s="36"/>
    </row>
    <row r="5" spans="1:10">
      <c r="A5" s="1"/>
    </row>
    <row r="6" spans="1:10" ht="26.25" customHeight="1">
      <c r="A6" s="11" t="s">
        <v>3</v>
      </c>
      <c r="B6" s="11" t="s">
        <v>9</v>
      </c>
      <c r="C6" s="13" t="s">
        <v>5</v>
      </c>
      <c r="D6" s="14" t="s">
        <v>4</v>
      </c>
      <c r="E6" s="14" t="s">
        <v>10</v>
      </c>
    </row>
    <row r="7" spans="1:10">
      <c r="A7" s="12" t="s">
        <v>7</v>
      </c>
      <c r="B7" s="26">
        <v>14</v>
      </c>
      <c r="C7" s="32">
        <v>9665.52</v>
      </c>
      <c r="D7" s="34"/>
      <c r="E7" s="15" t="str">
        <f>+IF(D7&lt;=0,"Error precio",IF(D7&gt;C7,"Error precio",D7))</f>
        <v>Error precio</v>
      </c>
      <c r="F7" s="9"/>
      <c r="G7" s="17"/>
      <c r="H7" s="17"/>
      <c r="I7" s="17"/>
      <c r="J7" s="9"/>
    </row>
    <row r="8" spans="1:10" s="24" customFormat="1">
      <c r="A8" s="20"/>
      <c r="B8" s="27"/>
      <c r="C8" s="21"/>
      <c r="D8" s="21"/>
      <c r="E8" s="22"/>
      <c r="F8" s="23"/>
      <c r="H8" s="25"/>
      <c r="I8" s="25"/>
      <c r="J8" s="29"/>
    </row>
    <row r="9" spans="1:10" s="24" customFormat="1">
      <c r="A9" s="11" t="s">
        <v>3</v>
      </c>
      <c r="B9" s="11" t="s">
        <v>9</v>
      </c>
      <c r="C9" s="13" t="s">
        <v>6</v>
      </c>
      <c r="D9" s="14" t="s">
        <v>4</v>
      </c>
      <c r="E9" s="14" t="s">
        <v>11</v>
      </c>
      <c r="F9" s="23"/>
      <c r="H9" s="25"/>
      <c r="I9" s="25"/>
      <c r="J9" s="23"/>
    </row>
    <row r="10" spans="1:10">
      <c r="A10" s="19" t="s">
        <v>8</v>
      </c>
      <c r="B10" s="28">
        <v>11</v>
      </c>
      <c r="C10" s="33">
        <v>1265.01</v>
      </c>
      <c r="D10" s="34"/>
      <c r="E10" s="35" t="str">
        <f>+IF(D10&lt;=0,"Error precio",IF(D10&gt;C10,"Error precio",D10))</f>
        <v>Error precio</v>
      </c>
      <c r="F10" s="9"/>
      <c r="G10" s="17"/>
      <c r="H10" s="17"/>
      <c r="I10" s="25"/>
      <c r="J10" s="29"/>
    </row>
    <row r="11" spans="1:10">
      <c r="A11" s="1"/>
      <c r="B11" s="10"/>
      <c r="C11" s="10"/>
      <c r="D11" s="10"/>
      <c r="H11" s="17"/>
    </row>
    <row r="12" spans="1:10" ht="33" customHeight="1">
      <c r="A12" s="8" t="s">
        <v>13</v>
      </c>
      <c r="B12" s="4">
        <v>20596.05</v>
      </c>
      <c r="C12" s="16"/>
      <c r="D12" s="16"/>
      <c r="H12" s="18"/>
    </row>
    <row r="13" spans="1:10" ht="27" customHeight="1">
      <c r="A13" s="7" t="s">
        <v>14</v>
      </c>
      <c r="B13" s="6" t="str">
        <f>+IF(COUNTIF(E7:E10,"Error precio"),"Precio no válido",IF(SUM(D7:D10)&lt;=0,"Precio no válido",(E7*2+E10)))</f>
        <v>Precio no válido</v>
      </c>
      <c r="C13" s="5" t="s">
        <v>0</v>
      </c>
      <c r="D13" s="30"/>
    </row>
    <row r="14" spans="1:10">
      <c r="D14" s="17"/>
      <c r="E14" s="31"/>
      <c r="F14" s="17"/>
      <c r="G14" s="17"/>
    </row>
    <row r="15" spans="1:10">
      <c r="D15" s="17"/>
      <c r="F15" s="17"/>
      <c r="G15" s="17"/>
    </row>
  </sheetData>
  <sheetProtection password="E1F9" sheet="1" objects="1" scenarios="1"/>
  <mergeCells count="3">
    <mergeCell ref="A4:E4"/>
    <mergeCell ref="A2:E2"/>
    <mergeCell ref="A1:E1"/>
  </mergeCells>
  <dataValidations count="2">
    <dataValidation type="custom" allowBlank="1" showInputMessage="1" showErrorMessage="1" errorTitle="ERROR DE LOS DECIMALES" error="SE DEBE INCLUIR DOS DECIMALES_x000a__x000a_" sqref="D7">
      <formula1>D7*100=INT(D7*100)</formula1>
    </dataValidation>
    <dataValidation type="custom" allowBlank="1" showInputMessage="1" showErrorMessage="1" errorTitle="ERROR DECIMALES" error="SE DEBE INCLUIR DOS DECIMALES" sqref="D10">
      <formula1>D10*100=INT(D10*100)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Páez, Luz Karime</dc:creator>
  <cp:lastModifiedBy>karimemu</cp:lastModifiedBy>
  <dcterms:created xsi:type="dcterms:W3CDTF">2019-07-18T13:04:04Z</dcterms:created>
  <dcterms:modified xsi:type="dcterms:W3CDTF">2021-09-09T09:45:43Z</dcterms:modified>
</cp:coreProperties>
</file>